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CATSS\"/>
    </mc:Choice>
  </mc:AlternateContent>
  <bookViews>
    <workbookView xWindow="0" yWindow="0" windowWidth="14370" windowHeight="7440" activeTab="1"/>
  </bookViews>
  <sheets>
    <sheet name="Summer 17" sheetId="1" r:id="rId1"/>
    <sheet name="Fall 17" sheetId="2" r:id="rId2"/>
    <sheet name="Spring 18" sheetId="3" r:id="rId3"/>
    <sheet name=" 2017-18 Summary" sheetId="4" r:id="rId4"/>
    <sheet name="Proposed Additions" sheetId="6" r:id="rId5"/>
  </sheets>
  <definedNames>
    <definedName name="_xlnm.Print_Area" localSheetId="1">'Fall 17'!$A$1:$M$39</definedName>
    <definedName name="_xlnm.Print_Area" localSheetId="2">'Spring 18'!$A$1:$M$40</definedName>
    <definedName name="_xlnm.Print_Area" localSheetId="0">'Summer 17'!$A$1:$N$29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I14" i="2" l="1"/>
  <c r="F27" i="2" l="1"/>
  <c r="J27" i="2" s="1"/>
  <c r="I27" i="2"/>
  <c r="F28" i="2"/>
  <c r="J28" i="2" s="1"/>
  <c r="I28" i="2"/>
  <c r="F29" i="2"/>
  <c r="J29" i="2" s="1"/>
  <c r="K29" i="2" s="1"/>
  <c r="I29" i="2"/>
  <c r="F30" i="2"/>
  <c r="J30" i="2" s="1"/>
  <c r="K30" i="2" s="1"/>
  <c r="I30" i="2"/>
  <c r="F31" i="2"/>
  <c r="J31" i="2" s="1"/>
  <c r="I31" i="2"/>
  <c r="L29" i="2" l="1"/>
  <c r="K27" i="2"/>
  <c r="L27" i="2"/>
  <c r="K31" i="2"/>
  <c r="L31" i="2"/>
  <c r="K28" i="2"/>
  <c r="L28" i="2"/>
  <c r="L30" i="2"/>
  <c r="F24" i="3"/>
  <c r="J24" i="3" s="1"/>
  <c r="K24" i="3" s="1"/>
  <c r="I24" i="3"/>
  <c r="F25" i="3"/>
  <c r="J25" i="3" s="1"/>
  <c r="I25" i="3"/>
  <c r="F26" i="3"/>
  <c r="J26" i="3" s="1"/>
  <c r="I26" i="3"/>
  <c r="F24" i="2"/>
  <c r="J24" i="2" s="1"/>
  <c r="I24" i="2"/>
  <c r="F25" i="2"/>
  <c r="J25" i="2" s="1"/>
  <c r="I25" i="2"/>
  <c r="F26" i="2"/>
  <c r="J26" i="2" s="1"/>
  <c r="I26" i="2"/>
  <c r="L24" i="2" l="1"/>
  <c r="L25" i="2"/>
  <c r="K24" i="2"/>
  <c r="L26" i="2"/>
  <c r="K26" i="2"/>
  <c r="K26" i="3"/>
  <c r="L26" i="3"/>
  <c r="K25" i="3"/>
  <c r="L25" i="3"/>
  <c r="L24" i="3"/>
  <c r="K25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J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J14" i="2" s="1"/>
  <c r="F15" i="2"/>
  <c r="F16" i="2"/>
  <c r="F17" i="2"/>
  <c r="F18" i="2"/>
  <c r="F19" i="2"/>
  <c r="F20" i="2"/>
  <c r="F21" i="2"/>
  <c r="F22" i="2"/>
  <c r="F23" i="2"/>
  <c r="F32" i="2"/>
  <c r="F33" i="2"/>
  <c r="F34" i="2"/>
  <c r="F35" i="2"/>
  <c r="F36" i="2"/>
  <c r="F37" i="2"/>
  <c r="F38" i="2"/>
  <c r="F39" i="2"/>
  <c r="F32" i="3"/>
  <c r="L14" i="2" l="1"/>
  <c r="K14" i="2"/>
  <c r="G8" i="1"/>
  <c r="F35" i="3"/>
  <c r="F34" i="3"/>
  <c r="F33" i="3"/>
  <c r="F31" i="3"/>
  <c r="F30" i="3"/>
  <c r="F29" i="3"/>
  <c r="F28" i="3"/>
  <c r="F27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6" i="2"/>
  <c r="G7" i="1"/>
  <c r="I36" i="3" l="1"/>
  <c r="I37" i="3"/>
  <c r="I38" i="3"/>
  <c r="I39" i="3"/>
  <c r="F36" i="3"/>
  <c r="J36" i="3" s="1"/>
  <c r="F37" i="3"/>
  <c r="J37" i="3" s="1"/>
  <c r="F38" i="3"/>
  <c r="J38" i="3" s="1"/>
  <c r="K38" i="3" s="1"/>
  <c r="F39" i="3"/>
  <c r="J39" i="3" s="1"/>
  <c r="K39" i="3" s="1"/>
  <c r="I35" i="3"/>
  <c r="J35" i="3"/>
  <c r="I34" i="3"/>
  <c r="J34" i="3"/>
  <c r="I33" i="3"/>
  <c r="J33" i="3"/>
  <c r="J32" i="3"/>
  <c r="K32" i="3" s="1"/>
  <c r="I32" i="3"/>
  <c r="I31" i="3"/>
  <c r="J31" i="3"/>
  <c r="I30" i="3"/>
  <c r="J30" i="3"/>
  <c r="I29" i="3"/>
  <c r="J29" i="3"/>
  <c r="I28" i="3"/>
  <c r="J28" i="3"/>
  <c r="I27" i="3"/>
  <c r="J27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39" i="2"/>
  <c r="J39" i="2"/>
  <c r="I38" i="2"/>
  <c r="J38" i="2"/>
  <c r="I37" i="2"/>
  <c r="J37" i="2"/>
  <c r="I36" i="2"/>
  <c r="J36" i="2"/>
  <c r="I35" i="2"/>
  <c r="J35" i="2"/>
  <c r="I34" i="2"/>
  <c r="J34" i="2"/>
  <c r="I33" i="2"/>
  <c r="J33" i="2"/>
  <c r="I32" i="2"/>
  <c r="J32" i="2"/>
  <c r="I23" i="2"/>
  <c r="J23" i="2"/>
  <c r="I22" i="2"/>
  <c r="J22" i="2"/>
  <c r="I21" i="2"/>
  <c r="J21" i="2"/>
  <c r="I20" i="2"/>
  <c r="J20" i="2"/>
  <c r="I19" i="2"/>
  <c r="J19" i="2"/>
  <c r="I18" i="2"/>
  <c r="I2" i="2" s="1"/>
  <c r="J18" i="2"/>
  <c r="I17" i="2"/>
  <c r="J17" i="2"/>
  <c r="I16" i="2"/>
  <c r="J16" i="2"/>
  <c r="I15" i="2"/>
  <c r="J15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G9" i="1"/>
  <c r="K9" i="1" s="1"/>
  <c r="J8" i="1"/>
  <c r="K8" i="1"/>
  <c r="J7" i="1"/>
  <c r="K7" i="1"/>
  <c r="K2" i="1" l="1"/>
  <c r="J2" i="3"/>
  <c r="I2" i="3"/>
  <c r="J2" i="2"/>
  <c r="J2" i="1"/>
  <c r="D2" i="4" s="1"/>
  <c r="K37" i="3"/>
  <c r="L37" i="3"/>
  <c r="K36" i="3"/>
  <c r="L36" i="3"/>
  <c r="L38" i="3"/>
  <c r="L39" i="3"/>
  <c r="K7" i="3"/>
  <c r="L7" i="3"/>
  <c r="K9" i="3"/>
  <c r="L9" i="3"/>
  <c r="K11" i="3"/>
  <c r="L11" i="3"/>
  <c r="K13" i="3"/>
  <c r="L13" i="3"/>
  <c r="K15" i="3"/>
  <c r="L15" i="3"/>
  <c r="K17" i="3"/>
  <c r="L17" i="3"/>
  <c r="L18" i="3"/>
  <c r="K18" i="3"/>
  <c r="L20" i="3"/>
  <c r="K20" i="3"/>
  <c r="K21" i="3"/>
  <c r="L21" i="3"/>
  <c r="L22" i="3"/>
  <c r="K22" i="3"/>
  <c r="K27" i="3"/>
  <c r="L27" i="3"/>
  <c r="L28" i="3"/>
  <c r="K28" i="3"/>
  <c r="K29" i="3"/>
  <c r="L29" i="3"/>
  <c r="L30" i="3"/>
  <c r="K30" i="3"/>
  <c r="K31" i="3"/>
  <c r="L31" i="3"/>
  <c r="L33" i="3"/>
  <c r="K33" i="3"/>
  <c r="K34" i="3"/>
  <c r="L34" i="3"/>
  <c r="L35" i="3"/>
  <c r="K35" i="3"/>
  <c r="L6" i="3"/>
  <c r="K6" i="3"/>
  <c r="L8" i="3"/>
  <c r="K8" i="3"/>
  <c r="L10" i="3"/>
  <c r="K10" i="3"/>
  <c r="L12" i="3"/>
  <c r="K12" i="3"/>
  <c r="L14" i="3"/>
  <c r="K14" i="3"/>
  <c r="L16" i="3"/>
  <c r="K16" i="3"/>
  <c r="K19" i="3"/>
  <c r="L19" i="3"/>
  <c r="K23" i="3"/>
  <c r="L23" i="3"/>
  <c r="L32" i="3"/>
  <c r="L7" i="2"/>
  <c r="K7" i="2"/>
  <c r="L9" i="2"/>
  <c r="K9" i="2"/>
  <c r="K12" i="2"/>
  <c r="L12" i="2"/>
  <c r="L16" i="2"/>
  <c r="K16" i="2"/>
  <c r="L18" i="2"/>
  <c r="K18" i="2"/>
  <c r="L20" i="2"/>
  <c r="K20" i="2"/>
  <c r="L22" i="2"/>
  <c r="K22" i="2"/>
  <c r="K23" i="2"/>
  <c r="L23" i="2"/>
  <c r="K32" i="2"/>
  <c r="L32" i="2"/>
  <c r="L33" i="2"/>
  <c r="K33" i="2"/>
  <c r="K34" i="2"/>
  <c r="L34" i="2"/>
  <c r="L35" i="2"/>
  <c r="K35" i="2"/>
  <c r="K36" i="2"/>
  <c r="L36" i="2"/>
  <c r="L37" i="2"/>
  <c r="K37" i="2"/>
  <c r="K38" i="2"/>
  <c r="L38" i="2"/>
  <c r="L39" i="2"/>
  <c r="K39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L13" i="2"/>
  <c r="L7" i="1"/>
  <c r="M7" i="1"/>
  <c r="L8" i="1"/>
  <c r="M8" i="1"/>
  <c r="L10" i="1"/>
  <c r="M10" i="1"/>
  <c r="L12" i="1"/>
  <c r="M12" i="1"/>
  <c r="L15" i="1"/>
  <c r="M15" i="1"/>
  <c r="L17" i="1"/>
  <c r="M17" i="1"/>
  <c r="M20" i="1"/>
  <c r="L20" i="1"/>
  <c r="M9" i="1"/>
  <c r="L9" i="1"/>
  <c r="M11" i="1"/>
  <c r="L11" i="1"/>
  <c r="M13" i="1"/>
  <c r="L13" i="1"/>
  <c r="M14" i="1"/>
  <c r="L14" i="1"/>
  <c r="M16" i="1"/>
  <c r="L16" i="1"/>
  <c r="M18" i="1"/>
  <c r="L18" i="1"/>
  <c r="L19" i="1"/>
  <c r="M19" i="1"/>
  <c r="E2" i="4" l="1"/>
  <c r="K3" i="6"/>
  <c r="K2" i="3"/>
  <c r="K2" i="2"/>
  <c r="L2" i="1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<sst xmlns="http://schemas.openxmlformats.org/spreadsheetml/2006/main" count="177" uniqueCount="59">
  <si>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</si>
  <si>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</si>
  <si>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</si>
  <si>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</si>
  <si>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</si>
  <si>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</si>
  <si>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</si>
  <si>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</si>
  <si>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</si>
  <si>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</si>
  <si>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</si>
  <si>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</si>
  <si>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</si>
  <si>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</si>
  <si>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</si>
  <si>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</si>
  <si>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</si>
  <si>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</si>
  <si>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</si>
  <si>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</si>
  <si>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</si>
  <si>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</si>
  <si>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</si>
  <si>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</si>
  <si>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</si>
  <si>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</si>
  <si>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</si>
  <si>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</si>
  <si>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</si>
  <si>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Remaining FTEF for 16/17</t>
  </si>
  <si>
    <t>16/17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</si>
  <si>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</si>
  <si>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16-17 FTEF Allocation</t>
  </si>
  <si>
    <t>FTEF 16/17 Adds</t>
  </si>
  <si>
    <t>Course #/X-listed Course(s)</t>
  </si>
  <si>
    <t xml:space="preserve">Was course offered in  15/16? If so, when? </t>
  </si>
  <si>
    <t>HIST</t>
  </si>
  <si>
    <t>History</t>
  </si>
  <si>
    <t xml:space="preserve">History </t>
  </si>
  <si>
    <t>Summer 16</t>
  </si>
  <si>
    <t>Hiatory</t>
  </si>
  <si>
    <t>Fall/Spring</t>
  </si>
  <si>
    <t>Fall 16</t>
  </si>
  <si>
    <t>Spring 17</t>
  </si>
  <si>
    <t>Remaining FTEF 17/18</t>
  </si>
  <si>
    <t>Summar</t>
  </si>
  <si>
    <t>17/18 FTEF Allocation</t>
  </si>
  <si>
    <t>2017-18 FTEF</t>
  </si>
  <si>
    <t>Fall 17 FTEF</t>
  </si>
  <si>
    <t>Sp 18FTEF</t>
  </si>
  <si>
    <t>Sum 17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</si>
  <si>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</si>
  <si>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</si>
  <si>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6 Weeks--June 19-July 27</t>
  </si>
  <si>
    <t>8 Weeks--June 12-Aug 3</t>
  </si>
  <si>
    <t>1st 5 Weeks--May 30-July 3</t>
  </si>
  <si>
    <t>2nd 5 Weeks--July 5-Aug 3</t>
  </si>
  <si>
    <t>2017 Summer Sessions</t>
  </si>
  <si>
    <t>Approved Adds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</si>
</sst>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checked="Checked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checked="Checked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25</xdr:row>
          <xdr:rowOff>161925</xdr:rowOff>
        </xdr:from>
        <xdr:to>
          <xdr:col>8</xdr:col>
          <xdr:colOff>666750</xdr:colOff>
          <xdr:row>26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27</xdr:row>
          <xdr:rowOff>200025</xdr:rowOff>
        </xdr:from>
        <xdr:to>
          <xdr:col>9</xdr:col>
          <xdr:colOff>600075</xdr:colOff>
          <xdr:row>28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25</xdr:row>
          <xdr:rowOff>161925</xdr:rowOff>
        </xdr:from>
        <xdr:to>
          <xdr:col>9</xdr:col>
          <xdr:colOff>676275</xdr:colOff>
          <xdr:row>26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27</xdr:row>
          <xdr:rowOff>190500</xdr:rowOff>
        </xdr:from>
        <xdr:to>
          <xdr:col>8</xdr:col>
          <xdr:colOff>819150</xdr:colOff>
          <xdr:row>28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43</xdr:row>
          <xdr:rowOff>161925</xdr:rowOff>
        </xdr:from>
        <xdr:to>
          <xdr:col>7</xdr:col>
          <xdr:colOff>666750</xdr:colOff>
          <xdr:row>44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45</xdr:row>
          <xdr:rowOff>200025</xdr:rowOff>
        </xdr:from>
        <xdr:to>
          <xdr:col>8</xdr:col>
          <xdr:colOff>600075</xdr:colOff>
          <xdr:row>46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43</xdr:row>
          <xdr:rowOff>161925</xdr:rowOff>
        </xdr:from>
        <xdr:to>
          <xdr:col>8</xdr:col>
          <xdr:colOff>676275</xdr:colOff>
          <xdr:row>44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45</xdr:row>
          <xdr:rowOff>190500</xdr:rowOff>
        </xdr:from>
        <xdr:to>
          <xdr:col>7</xdr:col>
          <xdr:colOff>819150</xdr:colOff>
          <xdr:row>46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44</xdr:row>
          <xdr:rowOff>161925</xdr:rowOff>
        </xdr:from>
        <xdr:to>
          <xdr:col>7</xdr:col>
          <xdr:colOff>666750</xdr:colOff>
          <xdr:row>45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45</xdr:row>
          <xdr:rowOff>200025</xdr:rowOff>
        </xdr:from>
        <xdr:to>
          <xdr:col>8</xdr:col>
          <xdr:colOff>600075</xdr:colOff>
          <xdr:row>46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44</xdr:row>
          <xdr:rowOff>161925</xdr:rowOff>
        </xdr:from>
        <xdr:to>
          <xdr:col>8</xdr:col>
          <xdr:colOff>676275</xdr:colOff>
          <xdr:row>45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45</xdr:row>
          <xdr:rowOff>190500</xdr:rowOff>
        </xdr:from>
        <xdr:to>
          <xdr:col>7</xdr:col>
          <xdr:colOff>819150</xdr:colOff>
          <xdr:row>46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endParaRPr 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29"/>
  <sheetViews>
    <sheetView zoomScale="90" zoomScaleNormal="90" workbookViewId="0">
      <pane ySplit="6" topLeftCell="A7" activePane="bottomLeft" state="frozen"/>
      <selection activeCell="G7" sqref="G7"/>
      <selection pane="bottomLeft" activeCell="H17" sqref="H17:I17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42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46</v>
      </c>
      <c r="J1" s="14" t="s">
        <v>50</v>
      </c>
      <c r="K1" s="15" t="s">
        <v>2</v>
      </c>
      <c r="L1" s="16" t="s">
        <v>3</v>
      </c>
      <c r="M1" s="59" t="s">
        <v>4</v>
      </c>
      <c r="N1" s="62" t="s">
        <v>57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 2017-18 Summary'!B2</f>
        <v>HIST</v>
      </c>
      <c r="G2" s="108"/>
      <c r="H2" s="108"/>
      <c r="I2" s="19">
        <f>' 2017-18 Summary'!C2</f>
        <v>15.4</v>
      </c>
      <c r="J2" s="8">
        <f>SUM(J7:J20)</f>
        <v>2.1999999999999997</v>
      </c>
      <c r="K2" s="8">
        <f>SUM(K7:K20)</f>
        <v>1452</v>
      </c>
      <c r="L2" s="8">
        <f>SUM(L7:L20)</f>
        <v>48.4</v>
      </c>
      <c r="M2" s="60">
        <f>K2/J2</f>
        <v>660.00000000000011</v>
      </c>
      <c r="N2" s="80" t="s">
        <v>51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44</v>
      </c>
      <c r="H3" s="103"/>
      <c r="I3" s="104"/>
      <c r="J3" s="8">
        <f>' 2017-18 Summary'!C2-'Summer 17'!J2-'Fall 17'!I2-'Spring 18'!I2</f>
        <v>-0.40000000000000124</v>
      </c>
      <c r="K3" s="22"/>
      <c r="L3" s="23"/>
      <c r="M3" s="23"/>
      <c r="N3" s="80" t="s">
        <v>52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53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54</v>
      </c>
    </row>
    <row r="6" spans="1:14" ht="80.45" customHeight="1" x14ac:dyDescent="0.25">
      <c r="A6" s="44" t="s">
        <v>7</v>
      </c>
      <c r="B6" s="45" t="s">
        <v>8</v>
      </c>
      <c r="C6" s="46" t="s">
        <v>31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36</v>
      </c>
      <c r="B7" s="33">
        <v>2</v>
      </c>
      <c r="C7" s="33" t="s">
        <v>53</v>
      </c>
      <c r="D7" s="33">
        <v>44</v>
      </c>
      <c r="E7" s="65">
        <v>44</v>
      </c>
      <c r="F7" s="33">
        <v>1</v>
      </c>
      <c r="G7" s="66">
        <f>F7*E7</f>
        <v>44</v>
      </c>
      <c r="H7" s="34">
        <v>3</v>
      </c>
      <c r="I7" s="67">
        <v>3</v>
      </c>
      <c r="J7" s="52">
        <f t="shared" ref="J7:J20" si="0">I7*F7/15</f>
        <v>0.2</v>
      </c>
      <c r="K7" s="51">
        <f>G7*H7</f>
        <v>132</v>
      </c>
      <c r="L7" s="53">
        <f>K7/30</f>
        <v>4.4000000000000004</v>
      </c>
      <c r="M7" s="52">
        <f t="shared" ref="M7:M20" si="1">K7/J7</f>
        <v>660</v>
      </c>
      <c r="N7" s="84"/>
    </row>
    <row r="8" spans="1:14" ht="15.75" customHeight="1" x14ac:dyDescent="0.25">
      <c r="A8" s="76" t="s">
        <v>36</v>
      </c>
      <c r="B8" s="35">
        <v>7</v>
      </c>
      <c r="C8" s="35" t="s">
        <v>53</v>
      </c>
      <c r="D8" s="35">
        <v>44</v>
      </c>
      <c r="E8" s="35">
        <v>44</v>
      </c>
      <c r="F8" s="35">
        <v>2</v>
      </c>
      <c r="G8" s="66">
        <f t="shared" ref="G8" si="2">E8*F8</f>
        <v>88</v>
      </c>
      <c r="H8" s="7">
        <v>3</v>
      </c>
      <c r="I8" s="7">
        <v>3</v>
      </c>
      <c r="J8" s="52">
        <f t="shared" si="0"/>
        <v>0.4</v>
      </c>
      <c r="K8" s="51">
        <f t="shared" ref="K8:K20" si="3">(G8*H8)</f>
        <v>264</v>
      </c>
      <c r="L8" s="53">
        <f t="shared" ref="L8:L20" si="4">K8/30</f>
        <v>8.8000000000000007</v>
      </c>
      <c r="M8" s="52">
        <f t="shared" si="1"/>
        <v>660</v>
      </c>
      <c r="N8" s="85"/>
    </row>
    <row r="9" spans="1:14" ht="15.75" customHeight="1" x14ac:dyDescent="0.25">
      <c r="A9" s="76" t="s">
        <v>36</v>
      </c>
      <c r="B9" s="35">
        <v>7</v>
      </c>
      <c r="C9" s="35" t="s">
        <v>55</v>
      </c>
      <c r="D9" s="35">
        <v>44</v>
      </c>
      <c r="E9" s="35">
        <v>44</v>
      </c>
      <c r="F9" s="35">
        <v>1</v>
      </c>
      <c r="G9" s="51">
        <f t="shared" ref="G9:G20" si="5">E9*F9</f>
        <v>44</v>
      </c>
      <c r="H9" s="7">
        <v>3</v>
      </c>
      <c r="I9" s="7">
        <v>3</v>
      </c>
      <c r="J9" s="52">
        <f t="shared" si="0"/>
        <v>0.2</v>
      </c>
      <c r="K9" s="51">
        <f t="shared" si="3"/>
        <v>132</v>
      </c>
      <c r="L9" s="53">
        <f t="shared" si="4"/>
        <v>4.4000000000000004</v>
      </c>
      <c r="M9" s="52">
        <f t="shared" si="1"/>
        <v>660</v>
      </c>
      <c r="N9" s="85"/>
    </row>
    <row r="10" spans="1:14" ht="15.75" customHeight="1" x14ac:dyDescent="0.25">
      <c r="A10" s="76" t="s">
        <v>36</v>
      </c>
      <c r="B10" s="35">
        <v>7</v>
      </c>
      <c r="C10" s="35" t="s">
        <v>56</v>
      </c>
      <c r="D10" s="35">
        <v>44</v>
      </c>
      <c r="E10" s="35">
        <v>44</v>
      </c>
      <c r="F10" s="35">
        <v>1</v>
      </c>
      <c r="G10" s="51">
        <f t="shared" si="5"/>
        <v>44</v>
      </c>
      <c r="H10" s="7">
        <v>3</v>
      </c>
      <c r="I10" s="7">
        <v>3</v>
      </c>
      <c r="J10" s="52">
        <f t="shared" si="0"/>
        <v>0.2</v>
      </c>
      <c r="K10" s="51">
        <f t="shared" si="3"/>
        <v>132</v>
      </c>
      <c r="L10" s="53">
        <f t="shared" si="4"/>
        <v>4.4000000000000004</v>
      </c>
      <c r="M10" s="52">
        <f t="shared" si="1"/>
        <v>660</v>
      </c>
      <c r="N10" s="85"/>
    </row>
    <row r="11" spans="1:14" ht="15.75" customHeight="1" x14ac:dyDescent="0.25">
      <c r="A11" s="76" t="s">
        <v>36</v>
      </c>
      <c r="B11" s="35">
        <v>8</v>
      </c>
      <c r="C11" s="35" t="s">
        <v>53</v>
      </c>
      <c r="D11" s="35">
        <v>44</v>
      </c>
      <c r="E11" s="35">
        <v>44</v>
      </c>
      <c r="F11" s="35">
        <v>2</v>
      </c>
      <c r="G11" s="51">
        <f t="shared" si="5"/>
        <v>88</v>
      </c>
      <c r="H11" s="7">
        <v>3</v>
      </c>
      <c r="I11" s="7">
        <v>3</v>
      </c>
      <c r="J11" s="52">
        <f t="shared" si="0"/>
        <v>0.4</v>
      </c>
      <c r="K11" s="51">
        <f t="shared" si="3"/>
        <v>264</v>
      </c>
      <c r="L11" s="53">
        <f t="shared" si="4"/>
        <v>8.8000000000000007</v>
      </c>
      <c r="M11" s="52">
        <f t="shared" si="1"/>
        <v>660</v>
      </c>
      <c r="N11" s="85"/>
    </row>
    <row r="12" spans="1:14" ht="15.75" customHeight="1" x14ac:dyDescent="0.25">
      <c r="A12" s="76" t="s">
        <v>36</v>
      </c>
      <c r="B12" s="35">
        <v>8</v>
      </c>
      <c r="C12" s="35" t="s">
        <v>55</v>
      </c>
      <c r="D12" s="35">
        <v>44</v>
      </c>
      <c r="E12" s="35">
        <v>44</v>
      </c>
      <c r="F12" s="35">
        <v>1</v>
      </c>
      <c r="G12" s="51">
        <f t="shared" si="5"/>
        <v>44</v>
      </c>
      <c r="H12" s="7">
        <v>3</v>
      </c>
      <c r="I12" s="7">
        <v>3</v>
      </c>
      <c r="J12" s="52">
        <f t="shared" si="0"/>
        <v>0.2</v>
      </c>
      <c r="K12" s="51">
        <f t="shared" si="3"/>
        <v>132</v>
      </c>
      <c r="L12" s="53">
        <f t="shared" si="4"/>
        <v>4.4000000000000004</v>
      </c>
      <c r="M12" s="52">
        <f t="shared" si="1"/>
        <v>660</v>
      </c>
      <c r="N12" s="85"/>
    </row>
    <row r="13" spans="1:14" ht="15.75" customHeight="1" x14ac:dyDescent="0.25">
      <c r="A13" s="76" t="s">
        <v>36</v>
      </c>
      <c r="B13" s="35">
        <v>8</v>
      </c>
      <c r="C13" s="35" t="s">
        <v>56</v>
      </c>
      <c r="D13" s="35">
        <v>44</v>
      </c>
      <c r="E13" s="35">
        <v>44</v>
      </c>
      <c r="F13" s="35">
        <v>1</v>
      </c>
      <c r="G13" s="51">
        <f t="shared" si="5"/>
        <v>44</v>
      </c>
      <c r="H13" s="7">
        <v>3</v>
      </c>
      <c r="I13" s="7">
        <v>3</v>
      </c>
      <c r="J13" s="52">
        <f t="shared" si="0"/>
        <v>0.2</v>
      </c>
      <c r="K13" s="51">
        <f t="shared" si="3"/>
        <v>132</v>
      </c>
      <c r="L13" s="53">
        <f t="shared" si="4"/>
        <v>4.4000000000000004</v>
      </c>
      <c r="M13" s="52">
        <f t="shared" si="1"/>
        <v>660</v>
      </c>
      <c r="N13" s="85"/>
    </row>
    <row r="14" spans="1:14" ht="15.75" customHeight="1" x14ac:dyDescent="0.25">
      <c r="A14" s="35" t="s">
        <v>36</v>
      </c>
      <c r="B14" s="35">
        <v>1</v>
      </c>
      <c r="C14" s="35" t="s">
        <v>56</v>
      </c>
      <c r="D14" s="35">
        <v>44</v>
      </c>
      <c r="E14" s="35">
        <v>44</v>
      </c>
      <c r="F14" s="35">
        <v>1</v>
      </c>
      <c r="G14" s="51">
        <f t="shared" si="5"/>
        <v>44</v>
      </c>
      <c r="H14" s="7">
        <v>3</v>
      </c>
      <c r="I14" s="7">
        <v>3</v>
      </c>
      <c r="J14" s="52">
        <f t="shared" si="0"/>
        <v>0.2</v>
      </c>
      <c r="K14" s="51">
        <f t="shared" si="3"/>
        <v>132</v>
      </c>
      <c r="L14" s="53">
        <f t="shared" si="4"/>
        <v>4.4000000000000004</v>
      </c>
      <c r="M14" s="52">
        <f t="shared" si="1"/>
        <v>660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85"/>
    </row>
    <row r="16" spans="1:14" ht="15.75" customHeight="1" x14ac:dyDescent="0.25">
      <c r="A16" s="35" t="s">
        <v>58</v>
      </c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85"/>
    </row>
    <row r="17" spans="1:14" ht="15.75" customHeight="1" x14ac:dyDescent="0.25">
      <c r="A17" s="76" t="s">
        <v>36</v>
      </c>
      <c r="B17" s="33">
        <v>1</v>
      </c>
      <c r="C17" s="35"/>
      <c r="D17" s="33">
        <v>44</v>
      </c>
      <c r="E17" s="65">
        <v>44</v>
      </c>
      <c r="F17" s="33">
        <v>1</v>
      </c>
      <c r="G17" s="51">
        <f t="shared" si="5"/>
        <v>44</v>
      </c>
      <c r="H17" s="34">
        <v>3</v>
      </c>
      <c r="I17" s="67">
        <v>3</v>
      </c>
      <c r="J17" s="52">
        <f t="shared" si="0"/>
        <v>0.2</v>
      </c>
      <c r="K17" s="51">
        <f t="shared" si="3"/>
        <v>132</v>
      </c>
      <c r="L17" s="53">
        <f t="shared" si="4"/>
        <v>4.4000000000000004</v>
      </c>
      <c r="M17" s="52">
        <f t="shared" si="1"/>
        <v>660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85"/>
    </row>
    <row r="20" spans="1:14" ht="15.75" customHeight="1" x14ac:dyDescent="0.25">
      <c r="A20" s="6"/>
      <c r="B20" s="6"/>
      <c r="C20" s="6"/>
      <c r="D20" s="6"/>
      <c r="E20" s="6"/>
      <c r="F20" s="6"/>
      <c r="G20" s="51">
        <f t="shared" si="5"/>
        <v>0</v>
      </c>
      <c r="H20" s="6"/>
      <c r="I20" s="6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85"/>
    </row>
    <row r="21" spans="1:14" ht="18.75" customHeight="1" x14ac:dyDescent="0.25">
      <c r="A21" s="86" t="s">
        <v>16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8"/>
    </row>
    <row r="22" spans="1:14" ht="88.5" customHeight="1" x14ac:dyDescent="0.25">
      <c r="A22" s="89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1"/>
    </row>
    <row r="23" spans="1:14" x14ac:dyDescent="0.25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4" spans="1:14" x14ac:dyDescent="0.2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8"/>
    </row>
    <row r="25" spans="1:14" ht="15.75" thickBot="1" x14ac:dyDescent="0.3">
      <c r="A25" s="2" t="s">
        <v>17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</row>
    <row r="26" spans="1:14" ht="30" customHeight="1" thickTop="1" x14ac:dyDescent="0.25">
      <c r="A26" s="3" t="s">
        <v>18</v>
      </c>
      <c r="B26" s="95" t="s">
        <v>19</v>
      </c>
      <c r="C26" s="95"/>
      <c r="D26" s="96"/>
      <c r="E26" s="96"/>
      <c r="F26" s="96"/>
      <c r="G26" s="96"/>
      <c r="H26" s="96"/>
      <c r="I26" s="97"/>
      <c r="J26" s="98"/>
      <c r="K26" s="37"/>
      <c r="L26" s="38"/>
      <c r="M26" s="38"/>
    </row>
    <row r="27" spans="1:14" x14ac:dyDescent="0.25">
      <c r="A27" s="38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8"/>
      <c r="M27" s="38"/>
    </row>
    <row r="28" spans="1:14" ht="32.25" customHeight="1" x14ac:dyDescent="0.25">
      <c r="A28" s="3" t="s">
        <v>20</v>
      </c>
      <c r="B28" s="99" t="s">
        <v>21</v>
      </c>
      <c r="C28" s="99"/>
      <c r="D28" s="100"/>
      <c r="E28" s="100"/>
      <c r="F28" s="100"/>
      <c r="G28" s="100"/>
      <c r="H28" s="100"/>
      <c r="I28" s="101"/>
      <c r="J28" s="102"/>
      <c r="K28" s="38"/>
      <c r="L28" s="38"/>
      <c r="M28" s="38"/>
    </row>
    <row r="29" spans="1:14" x14ac:dyDescent="0.25">
      <c r="J29" s="39"/>
    </row>
  </sheetData>
  <sheetProtection formatCells="0" insertRows="0" deleteRows="0"/>
  <mergeCells count="11">
    <mergeCell ref="B28:H28"/>
    <mergeCell ref="I28:J28"/>
    <mergeCell ref="G3:I3"/>
    <mergeCell ref="F1:H1"/>
    <mergeCell ref="F2:H2"/>
    <mergeCell ref="A3:E3"/>
    <mergeCell ref="N7:N20"/>
    <mergeCell ref="A21:N21"/>
    <mergeCell ref="A22:N23"/>
    <mergeCell ref="B26:H26"/>
    <mergeCell ref="I26:J26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0">
      <formula1>$N$2:$N$5</formula1>
    </dataValidation>
  </dataValidations>
  <pageMargins left="0.2" right="0.2" top="0.65" bottom="0.5" header="0.45" footer="0.32"/>
  <pageSetup scale="67" fitToHeight="2" orientation="landscape" r:id="rId1"/>
  <headerFooter>
    <oddHeader>&amp;C&amp;"-,Bold"&amp;12HIST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25</xdr:row>
                    <xdr:rowOff>161925</xdr:rowOff>
                  </from>
                  <to>
                    <xdr:col>8</xdr:col>
                    <xdr:colOff>666750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27</xdr:row>
                    <xdr:rowOff>200025</xdr:rowOff>
                  </from>
                  <to>
                    <xdr:col>9</xdr:col>
                    <xdr:colOff>600075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25</xdr:row>
                    <xdr:rowOff>161925</xdr:rowOff>
                  </from>
                  <to>
                    <xdr:col>9</xdr:col>
                    <xdr:colOff>676275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27</xdr:row>
                    <xdr:rowOff>190500</xdr:rowOff>
                  </from>
                  <to>
                    <xdr:col>8</xdr:col>
                    <xdr:colOff>819150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5"/>
  <sheetViews>
    <sheetView tabSelected="1" zoomScale="90" zoomScaleNormal="90" workbookViewId="0">
      <pane ySplit="5" topLeftCell="A6" activePane="bottomLeft" state="frozen"/>
      <selection activeCell="G7" sqref="G7"/>
      <selection pane="bottomLeft" activeCell="G18" sqref="G18:H18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42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46</v>
      </c>
      <c r="I1" s="14" t="s">
        <v>48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 2017-18 Summary'!B2</f>
        <v>HIST</v>
      </c>
      <c r="F2" s="111"/>
      <c r="G2" s="111"/>
      <c r="H2" s="19">
        <f>' 2017-18 Summary'!C2</f>
        <v>15.4</v>
      </c>
      <c r="I2" s="8">
        <f>SUM(I6:I39)</f>
        <v>7.0000000000000009</v>
      </c>
      <c r="J2" s="9">
        <f>SUM(J6:J39)</f>
        <v>4620</v>
      </c>
      <c r="K2" s="10">
        <f>SUM(K6:K39)</f>
        <v>154.00000000000003</v>
      </c>
      <c r="L2" s="10">
        <f>J2/I2</f>
        <v>659.99999999999989</v>
      </c>
    </row>
    <row r="3" spans="1:13" ht="19.5" customHeight="1" x14ac:dyDescent="0.25">
      <c r="A3" s="109"/>
      <c r="B3" s="110"/>
      <c r="C3" s="110"/>
      <c r="D3" s="110"/>
      <c r="E3" s="58"/>
      <c r="F3" s="103" t="s">
        <v>44</v>
      </c>
      <c r="G3" s="103"/>
      <c r="H3" s="104"/>
      <c r="I3" s="8">
        <f>' 2017-18 Summary'!C2-'Summer 17'!J2-'Fall 17'!I2-'Spring 18'!I2</f>
        <v>-0.40000000000000124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38</v>
      </c>
      <c r="B6" s="33">
        <v>1</v>
      </c>
      <c r="C6" s="33">
        <v>44</v>
      </c>
      <c r="D6" s="65">
        <v>44</v>
      </c>
      <c r="E6" s="33">
        <v>2</v>
      </c>
      <c r="F6" s="66">
        <f t="shared" ref="F6:F39" si="0">D6*E6</f>
        <v>88</v>
      </c>
      <c r="G6" s="34">
        <v>3</v>
      </c>
      <c r="H6" s="67">
        <v>3</v>
      </c>
      <c r="I6" s="52">
        <f t="shared" ref="I6:I39" si="1">H6*E6/15</f>
        <v>0.4</v>
      </c>
      <c r="J6" s="51">
        <f t="shared" ref="J6:J39" si="2">(F6*G6)</f>
        <v>264</v>
      </c>
      <c r="K6" s="53">
        <f>J6/30</f>
        <v>8.8000000000000007</v>
      </c>
      <c r="L6" s="52">
        <f t="shared" ref="L6:L39" si="3">J6/I6</f>
        <v>660</v>
      </c>
      <c r="M6" s="84"/>
    </row>
    <row r="7" spans="1:13" ht="15.75" customHeight="1" x14ac:dyDescent="0.25">
      <c r="A7" s="33" t="s">
        <v>38</v>
      </c>
      <c r="B7" s="33">
        <v>2</v>
      </c>
      <c r="C7" s="33">
        <v>44</v>
      </c>
      <c r="D7" s="65">
        <v>44</v>
      </c>
      <c r="E7" s="33">
        <v>2</v>
      </c>
      <c r="F7" s="66">
        <f t="shared" si="0"/>
        <v>88</v>
      </c>
      <c r="G7" s="34">
        <v>3</v>
      </c>
      <c r="H7" s="67">
        <v>3</v>
      </c>
      <c r="I7" s="52">
        <f t="shared" si="1"/>
        <v>0.4</v>
      </c>
      <c r="J7" s="51">
        <f t="shared" si="2"/>
        <v>264</v>
      </c>
      <c r="K7" s="53">
        <f t="shared" ref="K7:K39" si="4">J7/30</f>
        <v>8.8000000000000007</v>
      </c>
      <c r="L7" s="52">
        <f t="shared" si="3"/>
        <v>660</v>
      </c>
      <c r="M7" s="85"/>
    </row>
    <row r="8" spans="1:13" ht="15.75" customHeight="1" x14ac:dyDescent="0.25">
      <c r="A8" s="33" t="s">
        <v>38</v>
      </c>
      <c r="B8" s="76">
        <v>7</v>
      </c>
      <c r="C8" s="33">
        <v>44</v>
      </c>
      <c r="D8" s="65">
        <v>44</v>
      </c>
      <c r="E8" s="33">
        <v>12</v>
      </c>
      <c r="F8" s="66">
        <f t="shared" si="0"/>
        <v>528</v>
      </c>
      <c r="G8" s="34">
        <v>3</v>
      </c>
      <c r="H8" s="67">
        <v>3</v>
      </c>
      <c r="I8" s="52">
        <f t="shared" si="1"/>
        <v>2.4</v>
      </c>
      <c r="J8" s="51">
        <f t="shared" si="2"/>
        <v>1584</v>
      </c>
      <c r="K8" s="53">
        <f t="shared" si="4"/>
        <v>52.8</v>
      </c>
      <c r="L8" s="52">
        <f t="shared" si="3"/>
        <v>660</v>
      </c>
      <c r="M8" s="85"/>
    </row>
    <row r="9" spans="1:13" ht="15.75" customHeight="1" x14ac:dyDescent="0.25">
      <c r="A9" s="33" t="s">
        <v>38</v>
      </c>
      <c r="B9" s="33">
        <v>8</v>
      </c>
      <c r="C9" s="33">
        <v>44</v>
      </c>
      <c r="D9" s="33">
        <v>44</v>
      </c>
      <c r="E9" s="33">
        <v>12</v>
      </c>
      <c r="F9" s="66">
        <f t="shared" si="0"/>
        <v>528</v>
      </c>
      <c r="G9" s="34">
        <v>3</v>
      </c>
      <c r="H9" s="34">
        <v>3</v>
      </c>
      <c r="I9" s="52">
        <f t="shared" si="1"/>
        <v>2.4</v>
      </c>
      <c r="J9" s="51">
        <f t="shared" si="2"/>
        <v>1584</v>
      </c>
      <c r="K9" s="53">
        <f t="shared" si="4"/>
        <v>52.8</v>
      </c>
      <c r="L9" s="52">
        <f t="shared" si="3"/>
        <v>660</v>
      </c>
      <c r="M9" s="85"/>
    </row>
    <row r="10" spans="1:13" ht="15.75" customHeight="1" x14ac:dyDescent="0.25">
      <c r="A10" s="33" t="s">
        <v>38</v>
      </c>
      <c r="B10" s="33">
        <v>14</v>
      </c>
      <c r="C10" s="33">
        <v>44</v>
      </c>
      <c r="D10" s="33">
        <v>44</v>
      </c>
      <c r="E10" s="33">
        <v>1</v>
      </c>
      <c r="F10" s="66">
        <f t="shared" si="0"/>
        <v>44</v>
      </c>
      <c r="G10" s="34">
        <v>3</v>
      </c>
      <c r="H10" s="34">
        <v>3</v>
      </c>
      <c r="I10" s="52">
        <f t="shared" si="1"/>
        <v>0.2</v>
      </c>
      <c r="J10" s="51">
        <f t="shared" si="2"/>
        <v>132</v>
      </c>
      <c r="K10" s="53">
        <f t="shared" si="4"/>
        <v>4.4000000000000004</v>
      </c>
      <c r="L10" s="52">
        <f t="shared" si="3"/>
        <v>660</v>
      </c>
      <c r="M10" s="85"/>
    </row>
    <row r="11" spans="1:13" ht="15.75" customHeight="1" x14ac:dyDescent="0.25">
      <c r="A11" s="76" t="s">
        <v>38</v>
      </c>
      <c r="B11" s="76">
        <v>25</v>
      </c>
      <c r="C11" s="33">
        <v>44</v>
      </c>
      <c r="D11" s="33">
        <v>44</v>
      </c>
      <c r="E11" s="33">
        <v>1</v>
      </c>
      <c r="F11" s="66">
        <f t="shared" si="0"/>
        <v>44</v>
      </c>
      <c r="G11" s="34">
        <v>3</v>
      </c>
      <c r="H11" s="34">
        <v>3</v>
      </c>
      <c r="I11" s="52">
        <f t="shared" si="1"/>
        <v>0.2</v>
      </c>
      <c r="J11" s="51">
        <f t="shared" si="2"/>
        <v>132</v>
      </c>
      <c r="K11" s="53">
        <f t="shared" si="4"/>
        <v>4.4000000000000004</v>
      </c>
      <c r="L11" s="52">
        <f t="shared" si="3"/>
        <v>660</v>
      </c>
      <c r="M11" s="85"/>
    </row>
    <row r="12" spans="1:13" ht="15.75" customHeight="1" x14ac:dyDescent="0.25">
      <c r="A12" s="76" t="s">
        <v>38</v>
      </c>
      <c r="B12" s="76">
        <v>28</v>
      </c>
      <c r="C12" s="33">
        <v>44</v>
      </c>
      <c r="D12" s="33">
        <v>44</v>
      </c>
      <c r="E12" s="33">
        <v>1</v>
      </c>
      <c r="F12" s="66">
        <f t="shared" si="0"/>
        <v>44</v>
      </c>
      <c r="G12" s="34">
        <v>3</v>
      </c>
      <c r="H12" s="34">
        <v>3</v>
      </c>
      <c r="I12" s="52">
        <f t="shared" si="1"/>
        <v>0.2</v>
      </c>
      <c r="J12" s="51">
        <f t="shared" si="2"/>
        <v>132</v>
      </c>
      <c r="K12" s="53">
        <f t="shared" si="4"/>
        <v>4.4000000000000004</v>
      </c>
      <c r="L12" s="52">
        <f t="shared" si="3"/>
        <v>660</v>
      </c>
      <c r="M12" s="85"/>
    </row>
    <row r="13" spans="1:13" ht="15.75" customHeight="1" x14ac:dyDescent="0.25">
      <c r="A13" s="33" t="s">
        <v>38</v>
      </c>
      <c r="B13" s="76">
        <v>32</v>
      </c>
      <c r="C13" s="33">
        <v>44</v>
      </c>
      <c r="D13" s="33">
        <v>44</v>
      </c>
      <c r="E13" s="33">
        <v>2</v>
      </c>
      <c r="F13" s="66">
        <f t="shared" si="0"/>
        <v>88</v>
      </c>
      <c r="G13" s="34">
        <v>3</v>
      </c>
      <c r="H13" s="34">
        <v>3</v>
      </c>
      <c r="I13" s="52">
        <f t="shared" si="1"/>
        <v>0.4</v>
      </c>
      <c r="J13" s="51">
        <f t="shared" si="2"/>
        <v>264</v>
      </c>
      <c r="K13" s="53">
        <f t="shared" si="4"/>
        <v>8.8000000000000007</v>
      </c>
      <c r="L13" s="52">
        <f t="shared" si="3"/>
        <v>660</v>
      </c>
      <c r="M13" s="85"/>
    </row>
    <row r="14" spans="1:13" ht="15.75" customHeight="1" x14ac:dyDescent="0.25">
      <c r="A14" s="33" t="s">
        <v>36</v>
      </c>
      <c r="B14" s="76">
        <v>7</v>
      </c>
      <c r="C14" s="33">
        <v>44</v>
      </c>
      <c r="D14" s="33">
        <v>44</v>
      </c>
      <c r="E14" s="33">
        <v>1</v>
      </c>
      <c r="F14" s="66">
        <f>D14*E14</f>
        <v>44</v>
      </c>
      <c r="G14" s="34">
        <v>3</v>
      </c>
      <c r="H14" s="34">
        <v>3</v>
      </c>
      <c r="I14" s="52">
        <f>H14*E14/15</f>
        <v>0.2</v>
      </c>
      <c r="J14" s="51">
        <f>(F14*G14)</f>
        <v>132</v>
      </c>
      <c r="K14" s="53">
        <f t="shared" si="4"/>
        <v>4.4000000000000004</v>
      </c>
      <c r="L14" s="52">
        <f t="shared" si="3"/>
        <v>660</v>
      </c>
      <c r="M14" s="85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33" t="s">
        <v>58</v>
      </c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76" t="s">
        <v>36</v>
      </c>
      <c r="B18" s="33">
        <v>7</v>
      </c>
      <c r="C18" s="33">
        <v>44</v>
      </c>
      <c r="D18" s="65">
        <v>44</v>
      </c>
      <c r="E18" s="33">
        <v>1</v>
      </c>
      <c r="F18" s="66">
        <f t="shared" si="0"/>
        <v>44</v>
      </c>
      <c r="G18" s="34">
        <v>3</v>
      </c>
      <c r="H18" s="67">
        <v>3</v>
      </c>
      <c r="I18" s="52">
        <f t="shared" si="1"/>
        <v>0.2</v>
      </c>
      <c r="J18" s="51">
        <f t="shared" si="2"/>
        <v>132</v>
      </c>
      <c r="K18" s="53">
        <f t="shared" si="4"/>
        <v>4.4000000000000004</v>
      </c>
      <c r="L18" s="52">
        <f t="shared" si="3"/>
        <v>660</v>
      </c>
      <c r="M18" s="85"/>
    </row>
    <row r="19" spans="1:13" ht="15.75" customHeight="1" x14ac:dyDescent="0.25">
      <c r="A19" s="76"/>
      <c r="B19" s="33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76"/>
      <c r="B20" s="33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76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33"/>
      <c r="B22" s="33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33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33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33"/>
      <c r="B25" s="33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ref="F27:F31" si="5">D27*E27</f>
        <v>0</v>
      </c>
      <c r="G27" s="34"/>
      <c r="H27" s="34"/>
      <c r="I27" s="52">
        <f t="shared" ref="I27:I31" si="6">H27*E27/15</f>
        <v>0</v>
      </c>
      <c r="J27" s="51">
        <f t="shared" ref="J27:J31" si="7">(F27*G27)</f>
        <v>0</v>
      </c>
      <c r="K27" s="53">
        <f t="shared" ref="K27:K31" si="8">J27/30</f>
        <v>0</v>
      </c>
      <c r="L27" s="52" t="e">
        <f t="shared" ref="L27:L31" si="9">J27/I27</f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6"/>
        <v>0</v>
      </c>
      <c r="J28" s="51">
        <f t="shared" si="7"/>
        <v>0</v>
      </c>
      <c r="K28" s="53">
        <f t="shared" si="8"/>
        <v>0</v>
      </c>
      <c r="L28" s="52" t="e">
        <f t="shared" si="9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5"/>
        <v>0</v>
      </c>
      <c r="G29" s="34"/>
      <c r="H29" s="34"/>
      <c r="I29" s="52">
        <f t="shared" si="6"/>
        <v>0</v>
      </c>
      <c r="J29" s="51">
        <f t="shared" si="7"/>
        <v>0</v>
      </c>
      <c r="K29" s="53">
        <f t="shared" si="8"/>
        <v>0</v>
      </c>
      <c r="L29" s="52" t="e">
        <f t="shared" si="9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5"/>
        <v>0</v>
      </c>
      <c r="G30" s="34"/>
      <c r="H30" s="34"/>
      <c r="I30" s="52">
        <f t="shared" si="6"/>
        <v>0</v>
      </c>
      <c r="J30" s="51">
        <f t="shared" si="7"/>
        <v>0</v>
      </c>
      <c r="K30" s="53">
        <f t="shared" si="8"/>
        <v>0</v>
      </c>
      <c r="L30" s="52" t="e">
        <f t="shared" si="9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 t="shared" si="5"/>
        <v>0</v>
      </c>
      <c r="G31" s="34"/>
      <c r="H31" s="34"/>
      <c r="I31" s="52">
        <f t="shared" si="6"/>
        <v>0</v>
      </c>
      <c r="J31" s="51">
        <f t="shared" si="7"/>
        <v>0</v>
      </c>
      <c r="K31" s="53">
        <f t="shared" si="8"/>
        <v>0</v>
      </c>
      <c r="L31" s="52" t="e">
        <f t="shared" si="9"/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 x14ac:dyDescent="0.25">
      <c r="A34" s="63"/>
      <c r="B34" s="6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 x14ac:dyDescent="0.25">
      <c r="A35" s="63"/>
      <c r="B35" s="6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 x14ac:dyDescent="0.25">
      <c r="A36" s="77"/>
      <c r="B36" s="77"/>
      <c r="C36" s="78"/>
      <c r="D36" s="33"/>
      <c r="E36" s="33"/>
      <c r="F36" s="66">
        <f t="shared" si="0"/>
        <v>0</v>
      </c>
      <c r="G36" s="34"/>
      <c r="H36" s="78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76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35"/>
      <c r="B38" s="35"/>
      <c r="C38" s="35"/>
      <c r="D38" s="35"/>
      <c r="E38" s="35"/>
      <c r="F38" s="66">
        <f t="shared" si="0"/>
        <v>0</v>
      </c>
      <c r="G38" s="7"/>
      <c r="H38" s="7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35"/>
      <c r="B39" s="35"/>
      <c r="C39" s="35"/>
      <c r="D39" s="35"/>
      <c r="E39" s="35"/>
      <c r="F39" s="66">
        <f t="shared" si="0"/>
        <v>0</v>
      </c>
      <c r="G39" s="7"/>
      <c r="H39" s="7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8.75" customHeight="1" x14ac:dyDescent="0.25">
      <c r="A40" s="86" t="s">
        <v>16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8"/>
    </row>
    <row r="41" spans="1:13" ht="61.5" customHeight="1" x14ac:dyDescent="0.25">
      <c r="A41" s="92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4"/>
    </row>
    <row r="42" spans="1:13" x14ac:dyDescent="0.25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8"/>
    </row>
    <row r="43" spans="1:13" ht="15.75" thickBot="1" x14ac:dyDescent="0.3">
      <c r="A43" s="2" t="s">
        <v>17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spans="1:13" ht="30" customHeight="1" thickTop="1" x14ac:dyDescent="0.25">
      <c r="A44" s="3" t="s">
        <v>18</v>
      </c>
      <c r="B44" s="95" t="s">
        <v>19</v>
      </c>
      <c r="C44" s="96"/>
      <c r="D44" s="96"/>
      <c r="E44" s="96"/>
      <c r="F44" s="96"/>
      <c r="G44" s="96"/>
      <c r="H44" s="97"/>
      <c r="I44" s="98"/>
      <c r="J44" s="37"/>
      <c r="K44" s="38"/>
      <c r="L44" s="38"/>
    </row>
    <row r="45" spans="1:13" x14ac:dyDescent="0.25">
      <c r="A45" s="38"/>
      <c r="B45" s="37"/>
      <c r="C45" s="37"/>
      <c r="D45" s="37"/>
      <c r="E45" s="37"/>
      <c r="F45" s="37"/>
      <c r="G45" s="37"/>
      <c r="H45" s="37"/>
      <c r="I45" s="37"/>
      <c r="J45" s="37"/>
      <c r="K45" s="38"/>
      <c r="L45" s="38"/>
    </row>
    <row r="46" spans="1:13" ht="32.25" customHeight="1" x14ac:dyDescent="0.25">
      <c r="A46" s="3" t="s">
        <v>20</v>
      </c>
      <c r="B46" s="99" t="s">
        <v>21</v>
      </c>
      <c r="C46" s="100"/>
      <c r="D46" s="100"/>
      <c r="E46" s="100"/>
      <c r="F46" s="100"/>
      <c r="G46" s="100"/>
      <c r="H46" s="101"/>
      <c r="I46" s="102"/>
      <c r="J46" s="38"/>
      <c r="K46" s="38"/>
      <c r="L46" s="38"/>
    </row>
    <row r="47" spans="1:13" x14ac:dyDescent="0.25">
      <c r="I47" s="39"/>
    </row>
    <row r="48" spans="1:13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</sheetData>
  <sheetProtection formatCells="0" insertRows="0" deleteRows="0"/>
  <mergeCells count="11">
    <mergeCell ref="B46:G46"/>
    <mergeCell ref="H46:I46"/>
    <mergeCell ref="F3:H3"/>
    <mergeCell ref="E1:G1"/>
    <mergeCell ref="E2:G2"/>
    <mergeCell ref="A3:D3"/>
    <mergeCell ref="M6:M39"/>
    <mergeCell ref="A40:M40"/>
    <mergeCell ref="A41:M41"/>
    <mergeCell ref="B44:G44"/>
    <mergeCell ref="H44:I44"/>
  </mergeCells>
  <pageMargins left="0.2" right="0.2" top="0.65" bottom="0.5" header="0.45" footer="0.32"/>
  <pageSetup scale="71" fitToHeight="2" orientation="landscape" r:id="rId1"/>
  <headerFooter>
    <oddHeader>&amp;C&amp;"-,Bold"&amp;12HIST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43</xdr:row>
                    <xdr:rowOff>161925</xdr:rowOff>
                  </from>
                  <to>
                    <xdr:col>7</xdr:col>
                    <xdr:colOff>666750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45</xdr:row>
                    <xdr:rowOff>200025</xdr:rowOff>
                  </from>
                  <to>
                    <xdr:col>8</xdr:col>
                    <xdr:colOff>600075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43</xdr:row>
                    <xdr:rowOff>161925</xdr:rowOff>
                  </from>
                  <to>
                    <xdr:col>8</xdr:col>
                    <xdr:colOff>676275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45</xdr:row>
                    <xdr:rowOff>190500</xdr:rowOff>
                  </from>
                  <to>
                    <xdr:col>7</xdr:col>
                    <xdr:colOff>819150</xdr:colOff>
                    <xdr:row>46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0"/>
  <sheetViews>
    <sheetView zoomScale="90" zoomScaleNormal="90" workbookViewId="0">
      <pane ySplit="5" topLeftCell="A27" activePane="bottomLeft" state="frozen"/>
      <selection activeCell="G7" sqref="G7"/>
      <selection pane="bottomLeft" activeCell="G7" sqref="G7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42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46</v>
      </c>
      <c r="I1" s="14" t="s">
        <v>49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 2017-18 Summary'!B2</f>
        <v>HIST</v>
      </c>
      <c r="F2" s="111"/>
      <c r="G2" s="111"/>
      <c r="H2" s="19">
        <f>' 2017-18 Summary'!C2</f>
        <v>15.4</v>
      </c>
      <c r="I2" s="8">
        <f>SUM(I6:I39)</f>
        <v>6.6000000000000014</v>
      </c>
      <c r="J2" s="20">
        <f>SUM(J6:J39)</f>
        <v>4356</v>
      </c>
      <c r="K2" s="21">
        <f>SUM(K6:K39)</f>
        <v>145.20000000000002</v>
      </c>
      <c r="L2" s="21">
        <f>J2/I2</f>
        <v>659.99999999999989</v>
      </c>
    </row>
    <row r="3" spans="1:13" ht="19.5" customHeight="1" x14ac:dyDescent="0.25">
      <c r="A3" s="109"/>
      <c r="B3" s="110"/>
      <c r="C3" s="110"/>
      <c r="D3" s="110"/>
      <c r="E3" s="58"/>
      <c r="F3" s="103" t="s">
        <v>44</v>
      </c>
      <c r="G3" s="103"/>
      <c r="H3" s="104"/>
      <c r="I3" s="8">
        <f>' 2017-18 Summary'!C2-'Summer 17'!J2-'Fall 17'!I2-'Spring 18'!I2</f>
        <v>-0.40000000000000124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37</v>
      </c>
      <c r="B6" s="33">
        <v>1</v>
      </c>
      <c r="C6" s="33">
        <v>44</v>
      </c>
      <c r="D6" s="65">
        <v>44</v>
      </c>
      <c r="E6" s="33">
        <v>3</v>
      </c>
      <c r="F6" s="66">
        <f t="shared" ref="F6:F35" si="0">D6*E6</f>
        <v>132</v>
      </c>
      <c r="G6" s="34">
        <v>3</v>
      </c>
      <c r="H6" s="67">
        <v>3</v>
      </c>
      <c r="I6" s="52">
        <f t="shared" ref="I6:I35" si="1">H6*E6/15</f>
        <v>0.6</v>
      </c>
      <c r="J6" s="51">
        <f t="shared" ref="J6:J35" si="2">(F6*G6)</f>
        <v>396</v>
      </c>
      <c r="K6" s="53">
        <f>J6/30</f>
        <v>13.2</v>
      </c>
      <c r="L6" s="52">
        <f t="shared" ref="L6:L35" si="3">J6/I6</f>
        <v>660</v>
      </c>
      <c r="M6" s="84"/>
    </row>
    <row r="7" spans="1:13" ht="15.75" customHeight="1" x14ac:dyDescent="0.25">
      <c r="A7" s="33" t="s">
        <v>37</v>
      </c>
      <c r="B7" s="33">
        <v>2</v>
      </c>
      <c r="C7" s="33">
        <v>44</v>
      </c>
      <c r="D7" s="65">
        <v>44</v>
      </c>
      <c r="E7" s="33">
        <v>3</v>
      </c>
      <c r="F7" s="66">
        <f t="shared" si="0"/>
        <v>132</v>
      </c>
      <c r="G7" s="34">
        <v>3</v>
      </c>
      <c r="H7" s="67">
        <v>3</v>
      </c>
      <c r="I7" s="52">
        <f t="shared" si="1"/>
        <v>0.6</v>
      </c>
      <c r="J7" s="51">
        <f t="shared" si="2"/>
        <v>396</v>
      </c>
      <c r="K7" s="53">
        <f t="shared" ref="K7:K35" si="4">J7/30</f>
        <v>13.2</v>
      </c>
      <c r="L7" s="52">
        <f t="shared" si="3"/>
        <v>660</v>
      </c>
      <c r="M7" s="85"/>
    </row>
    <row r="8" spans="1:13" ht="15.75" customHeight="1" x14ac:dyDescent="0.25">
      <c r="A8" s="33" t="s">
        <v>37</v>
      </c>
      <c r="B8" s="33">
        <v>7</v>
      </c>
      <c r="C8" s="33">
        <v>44</v>
      </c>
      <c r="D8" s="65">
        <v>44</v>
      </c>
      <c r="E8" s="33">
        <v>11</v>
      </c>
      <c r="F8" s="66">
        <f t="shared" si="0"/>
        <v>484</v>
      </c>
      <c r="G8" s="34">
        <v>3</v>
      </c>
      <c r="H8" s="67">
        <v>3</v>
      </c>
      <c r="I8" s="52">
        <f t="shared" si="1"/>
        <v>2.2000000000000002</v>
      </c>
      <c r="J8" s="51">
        <f t="shared" si="2"/>
        <v>1452</v>
      </c>
      <c r="K8" s="53">
        <f t="shared" si="4"/>
        <v>48.4</v>
      </c>
      <c r="L8" s="52">
        <f t="shared" si="3"/>
        <v>660</v>
      </c>
      <c r="M8" s="85"/>
    </row>
    <row r="9" spans="1:13" ht="15.75" customHeight="1" x14ac:dyDescent="0.25">
      <c r="A9" s="33" t="s">
        <v>37</v>
      </c>
      <c r="B9" s="33">
        <v>8</v>
      </c>
      <c r="C9" s="33">
        <v>44</v>
      </c>
      <c r="D9" s="33">
        <v>44</v>
      </c>
      <c r="E9" s="33">
        <v>11</v>
      </c>
      <c r="F9" s="66">
        <f t="shared" si="0"/>
        <v>484</v>
      </c>
      <c r="G9" s="34">
        <v>3</v>
      </c>
      <c r="H9" s="34">
        <v>3</v>
      </c>
      <c r="I9" s="52">
        <f t="shared" si="1"/>
        <v>2.2000000000000002</v>
      </c>
      <c r="J9" s="51">
        <f t="shared" si="2"/>
        <v>1452</v>
      </c>
      <c r="K9" s="53">
        <f t="shared" si="4"/>
        <v>48.4</v>
      </c>
      <c r="L9" s="52">
        <f t="shared" si="3"/>
        <v>660</v>
      </c>
      <c r="M9" s="85"/>
    </row>
    <row r="10" spans="1:13" ht="15.75" customHeight="1" x14ac:dyDescent="0.25">
      <c r="A10" s="33" t="s">
        <v>37</v>
      </c>
      <c r="B10" s="33">
        <v>14</v>
      </c>
      <c r="C10" s="33">
        <v>44</v>
      </c>
      <c r="D10" s="33">
        <v>44</v>
      </c>
      <c r="E10" s="33">
        <v>1</v>
      </c>
      <c r="F10" s="66">
        <f t="shared" si="0"/>
        <v>44</v>
      </c>
      <c r="G10" s="34">
        <v>3</v>
      </c>
      <c r="H10" s="34">
        <v>3</v>
      </c>
      <c r="I10" s="52">
        <f t="shared" si="1"/>
        <v>0.2</v>
      </c>
      <c r="J10" s="51">
        <f t="shared" si="2"/>
        <v>132</v>
      </c>
      <c r="K10" s="53">
        <f t="shared" si="4"/>
        <v>4.4000000000000004</v>
      </c>
      <c r="L10" s="52">
        <f t="shared" si="3"/>
        <v>660</v>
      </c>
      <c r="M10" s="85"/>
    </row>
    <row r="11" spans="1:13" ht="15.75" customHeight="1" x14ac:dyDescent="0.25">
      <c r="A11" s="68" t="s">
        <v>37</v>
      </c>
      <c r="B11" s="69">
        <v>25</v>
      </c>
      <c r="C11" s="33">
        <v>44</v>
      </c>
      <c r="D11" s="33">
        <v>44</v>
      </c>
      <c r="E11" s="33">
        <v>1</v>
      </c>
      <c r="F11" s="66">
        <f t="shared" si="0"/>
        <v>44</v>
      </c>
      <c r="G11" s="34">
        <v>3</v>
      </c>
      <c r="H11" s="34">
        <v>3</v>
      </c>
      <c r="I11" s="52">
        <f t="shared" si="1"/>
        <v>0.2</v>
      </c>
      <c r="J11" s="51">
        <f t="shared" si="2"/>
        <v>132</v>
      </c>
      <c r="K11" s="53">
        <f t="shared" si="4"/>
        <v>4.4000000000000004</v>
      </c>
      <c r="L11" s="52">
        <f t="shared" si="3"/>
        <v>660</v>
      </c>
      <c r="M11" s="85"/>
    </row>
    <row r="12" spans="1:13" ht="15.75" customHeight="1" x14ac:dyDescent="0.25">
      <c r="A12" s="70" t="s">
        <v>37</v>
      </c>
      <c r="B12" s="71">
        <v>28</v>
      </c>
      <c r="C12" s="33">
        <v>44</v>
      </c>
      <c r="D12" s="33">
        <v>44</v>
      </c>
      <c r="E12" s="33">
        <v>1</v>
      </c>
      <c r="F12" s="66">
        <f t="shared" si="0"/>
        <v>44</v>
      </c>
      <c r="G12" s="34">
        <v>3</v>
      </c>
      <c r="H12" s="34">
        <v>3</v>
      </c>
      <c r="I12" s="52">
        <f t="shared" si="1"/>
        <v>0.2</v>
      </c>
      <c r="J12" s="51">
        <f t="shared" si="2"/>
        <v>132</v>
      </c>
      <c r="K12" s="53">
        <f t="shared" si="4"/>
        <v>4.4000000000000004</v>
      </c>
      <c r="L12" s="52">
        <f t="shared" si="3"/>
        <v>660</v>
      </c>
      <c r="M12" s="85"/>
    </row>
    <row r="13" spans="1:13" ht="15.75" customHeight="1" x14ac:dyDescent="0.25">
      <c r="A13" s="70" t="s">
        <v>37</v>
      </c>
      <c r="B13" s="71">
        <v>32</v>
      </c>
      <c r="C13" s="33">
        <v>44</v>
      </c>
      <c r="D13" s="33">
        <v>44</v>
      </c>
      <c r="E13" s="33">
        <v>2</v>
      </c>
      <c r="F13" s="66">
        <f t="shared" si="0"/>
        <v>88</v>
      </c>
      <c r="G13" s="34">
        <v>3</v>
      </c>
      <c r="H13" s="34">
        <v>3</v>
      </c>
      <c r="I13" s="52">
        <f t="shared" si="1"/>
        <v>0.4</v>
      </c>
      <c r="J13" s="51">
        <f t="shared" si="2"/>
        <v>264</v>
      </c>
      <c r="K13" s="53">
        <f t="shared" si="4"/>
        <v>8.8000000000000007</v>
      </c>
      <c r="L13" s="52">
        <f t="shared" si="3"/>
        <v>660</v>
      </c>
      <c r="M13" s="85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68"/>
      <c r="B18" s="69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68"/>
      <c r="B19" s="69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68"/>
      <c r="B21" s="69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70"/>
      <c r="B23" s="71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70"/>
      <c r="B25" s="71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70"/>
      <c r="B26" s="71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72"/>
      <c r="B30" s="7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72"/>
      <c r="B31" s="73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5"/>
    </row>
    <row r="32" spans="1:13" ht="15.75" customHeight="1" x14ac:dyDescent="0.25">
      <c r="A32" s="63"/>
      <c r="B32" s="64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 x14ac:dyDescent="0.25">
      <c r="A33" s="74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 x14ac:dyDescent="0.25">
      <c r="A34" s="74"/>
      <c r="B34" s="75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 x14ac:dyDescent="0.25">
      <c r="A35" s="74"/>
      <c r="B35" s="75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 x14ac:dyDescent="0.25">
      <c r="A36" s="54"/>
      <c r="B36" s="55"/>
      <c r="C36" s="33"/>
      <c r="D36" s="33"/>
      <c r="E36" s="33"/>
      <c r="F36" s="51">
        <f t="shared" ref="F36:F39" si="5">D36*E36</f>
        <v>0</v>
      </c>
      <c r="G36" s="34"/>
      <c r="H36" s="34"/>
      <c r="I36" s="52">
        <f t="shared" ref="I36:I39" si="6">H36*E36/15</f>
        <v>0</v>
      </c>
      <c r="J36" s="51">
        <f t="shared" ref="J36:J39" si="7">(F36*G36)</f>
        <v>0</v>
      </c>
      <c r="K36" s="53">
        <f t="shared" ref="K36:K39" si="8">J36/30</f>
        <v>0</v>
      </c>
      <c r="L36" s="52" t="e">
        <f t="shared" ref="L36:L39" si="9">J36/I36</f>
        <v>#DIV/0!</v>
      </c>
      <c r="M36" s="85"/>
    </row>
    <row r="37" spans="1:13" ht="15.75" customHeight="1" x14ac:dyDescent="0.25">
      <c r="A37" s="54"/>
      <c r="B37" s="56"/>
      <c r="C37" s="33"/>
      <c r="D37" s="33"/>
      <c r="E37" s="33"/>
      <c r="F37" s="51">
        <f t="shared" si="5"/>
        <v>0</v>
      </c>
      <c r="G37" s="34"/>
      <c r="H37" s="34"/>
      <c r="I37" s="52">
        <f t="shared" si="6"/>
        <v>0</v>
      </c>
      <c r="J37" s="51">
        <f t="shared" si="7"/>
        <v>0</v>
      </c>
      <c r="K37" s="53">
        <f t="shared" si="8"/>
        <v>0</v>
      </c>
      <c r="L37" s="52" t="e">
        <f t="shared" si="9"/>
        <v>#DIV/0!</v>
      </c>
      <c r="M37" s="85"/>
    </row>
    <row r="38" spans="1:13" ht="15.75" customHeight="1" x14ac:dyDescent="0.25">
      <c r="A38" s="54"/>
      <c r="B38" s="56"/>
      <c r="C38" s="33"/>
      <c r="D38" s="33"/>
      <c r="E38" s="33"/>
      <c r="F38" s="51">
        <f t="shared" si="5"/>
        <v>0</v>
      </c>
      <c r="G38" s="34"/>
      <c r="H38" s="34"/>
      <c r="I38" s="52">
        <f t="shared" si="6"/>
        <v>0</v>
      </c>
      <c r="J38" s="51">
        <f t="shared" si="7"/>
        <v>0</v>
      </c>
      <c r="K38" s="53">
        <f t="shared" si="8"/>
        <v>0</v>
      </c>
      <c r="L38" s="52" t="e">
        <f t="shared" si="9"/>
        <v>#DIV/0!</v>
      </c>
      <c r="M38" s="85"/>
    </row>
    <row r="39" spans="1:13" ht="15" customHeight="1" x14ac:dyDescent="0.25">
      <c r="A39" s="54"/>
      <c r="B39" s="55"/>
      <c r="C39" s="33"/>
      <c r="D39" s="33"/>
      <c r="E39" s="33"/>
      <c r="F39" s="51">
        <f t="shared" si="5"/>
        <v>0</v>
      </c>
      <c r="G39" s="34"/>
      <c r="H39" s="34"/>
      <c r="I39" s="52">
        <f t="shared" si="6"/>
        <v>0</v>
      </c>
      <c r="J39" s="51">
        <f t="shared" si="7"/>
        <v>0</v>
      </c>
      <c r="K39" s="53">
        <f t="shared" si="8"/>
        <v>0</v>
      </c>
      <c r="L39" s="52" t="e">
        <f t="shared" si="9"/>
        <v>#DIV/0!</v>
      </c>
      <c r="M39" s="85"/>
    </row>
    <row r="40" spans="1:13" ht="18.75" customHeight="1" x14ac:dyDescent="0.25">
      <c r="A40" s="86" t="s">
        <v>16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8"/>
    </row>
    <row r="41" spans="1:13" s="79" customFormat="1" ht="60.75" customHeight="1" x14ac:dyDescent="0.25">
      <c r="A41" s="89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112"/>
    </row>
    <row r="42" spans="1:13" x14ac:dyDescent="0.25">
      <c r="A42" s="113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4"/>
    </row>
    <row r="43" spans="1:13" x14ac:dyDescent="0.25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8"/>
    </row>
    <row r="44" spans="1:13" ht="15.75" thickBot="1" x14ac:dyDescent="0.3">
      <c r="A44" s="2" t="s">
        <v>17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</row>
    <row r="45" spans="1:13" ht="30" customHeight="1" thickTop="1" x14ac:dyDescent="0.25">
      <c r="A45" s="3" t="s">
        <v>18</v>
      </c>
      <c r="B45" s="95" t="s">
        <v>19</v>
      </c>
      <c r="C45" s="96"/>
      <c r="D45" s="96"/>
      <c r="E45" s="96"/>
      <c r="F45" s="96"/>
      <c r="G45" s="96"/>
      <c r="H45"/>
      <c r="I45"/>
      <c r="J45" s="38"/>
      <c r="L45" s="38"/>
    </row>
    <row r="46" spans="1:13" x14ac:dyDescent="0.25">
      <c r="A46" s="38"/>
      <c r="B46" s="37"/>
      <c r="C46" s="37"/>
      <c r="D46" s="37"/>
      <c r="E46" s="37"/>
      <c r="F46" s="37"/>
      <c r="G46" s="37"/>
      <c r="H46"/>
      <c r="I46"/>
      <c r="J46" s="38"/>
      <c r="L46" s="38"/>
    </row>
    <row r="47" spans="1:13" ht="32.25" customHeight="1" x14ac:dyDescent="0.25">
      <c r="A47" s="3" t="s">
        <v>20</v>
      </c>
      <c r="B47" s="115" t="s">
        <v>21</v>
      </c>
      <c r="C47" s="115"/>
      <c r="D47" s="115"/>
      <c r="E47" s="115"/>
      <c r="F47" s="115"/>
      <c r="G47" s="115"/>
      <c r="H47"/>
      <c r="I47"/>
      <c r="K47" s="38"/>
      <c r="L47" s="38"/>
    </row>
    <row r="49" spans="8:9" x14ac:dyDescent="0.25">
      <c r="H49"/>
    </row>
    <row r="50" spans="8:9" x14ac:dyDescent="0.25">
      <c r="H50"/>
      <c r="I50"/>
    </row>
    <row r="51" spans="8:9" customFormat="1" x14ac:dyDescent="0.25"/>
    <row r="52" spans="8:9" customFormat="1" x14ac:dyDescent="0.25"/>
    <row r="53" spans="8:9" customFormat="1" x14ac:dyDescent="0.25"/>
    <row r="54" spans="8:9" customFormat="1" x14ac:dyDescent="0.25"/>
    <row r="55" spans="8:9" customFormat="1" x14ac:dyDescent="0.25"/>
    <row r="56" spans="8:9" customFormat="1" x14ac:dyDescent="0.25"/>
    <row r="57" spans="8:9" customFormat="1" x14ac:dyDescent="0.25"/>
    <row r="58" spans="8:9" customFormat="1" x14ac:dyDescent="0.25"/>
    <row r="59" spans="8:9" customFormat="1" x14ac:dyDescent="0.25"/>
    <row r="60" spans="8:9" customFormat="1" x14ac:dyDescent="0.25"/>
    <row r="61" spans="8:9" customFormat="1" x14ac:dyDescent="0.25"/>
    <row r="62" spans="8:9" customFormat="1" x14ac:dyDescent="0.25"/>
    <row r="63" spans="8:9" customFormat="1" x14ac:dyDescent="0.25"/>
    <row r="64" spans="8:9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</sheetData>
  <sheetProtection formatCells="0" insertRows="0" deleteRows="0"/>
  <mergeCells count="9">
    <mergeCell ref="A41:M42"/>
    <mergeCell ref="B45:G45"/>
    <mergeCell ref="B47:G47"/>
    <mergeCell ref="F3:H3"/>
    <mergeCell ref="E1:G1"/>
    <mergeCell ref="E2:G2"/>
    <mergeCell ref="A3:D3"/>
    <mergeCell ref="M6:M39"/>
    <mergeCell ref="A40:M40"/>
  </mergeCells>
  <pageMargins left="0.2" right="0.2" top="0.65" bottom="0.5" header="0.45" footer="0.32"/>
  <pageSetup scale="72" fitToHeight="2" orientation="landscape" r:id="rId1"/>
  <headerFooter>
    <oddHeader>&amp;C&amp;"-,Bold"&amp;12HIST 2017/18 Discipline Plan</oddHeader>
    <oddFooter>&amp;L&amp;A&amp;R&amp;9&amp;P of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44</xdr:row>
                    <xdr:rowOff>161925</xdr:rowOff>
                  </from>
                  <to>
                    <xdr:col>7</xdr:col>
                    <xdr:colOff>666750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45</xdr:row>
                    <xdr:rowOff>200025</xdr:rowOff>
                  </from>
                  <to>
                    <xdr:col>8</xdr:col>
                    <xdr:colOff>600075</xdr:colOff>
                    <xdr:row>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44</xdr:row>
                    <xdr:rowOff>161925</xdr:rowOff>
                  </from>
                  <to>
                    <xdr:col>8</xdr:col>
                    <xdr:colOff>676275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45</xdr:row>
                    <xdr:rowOff>190500</xdr:rowOff>
                  </from>
                  <to>
                    <xdr:col>7</xdr:col>
                    <xdr:colOff>819150</xdr:colOff>
                    <xdr:row>46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G7" sqref="G7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46</v>
      </c>
      <c r="D1" s="14" t="s">
        <v>47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45</v>
      </c>
      <c r="B2" s="17" t="s">
        <v>36</v>
      </c>
      <c r="C2" s="19">
        <v>15.4</v>
      </c>
      <c r="D2" s="8">
        <f>SUM('Summer 17'!J2,'Fall 17'!I2,'Spring 18'!I2)</f>
        <v>15.800000000000002</v>
      </c>
      <c r="E2" s="8">
        <f>SUM('Summer 17'!K2,'Fall 17'!J2,'Spring 18'!J2)</f>
        <v>10428</v>
      </c>
      <c r="F2" s="8">
        <f>SUM('Summer 17'!L2,'Fall 17'!K2,'Spring 18'!K2)</f>
        <v>347.6</v>
      </c>
      <c r="G2" s="10">
        <f>E2/D2</f>
        <v>659.99999999999989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&amp;C&amp;"-,Bold"&amp;12HIST 2017/18 Discipline Plan</oddHeader>
    <oddFooter>&amp;L&amp;A&amp;R&amp;9&amp;P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sqref="A1:XFD1048576"/>
      <selection pane="bottomLeft" activeCell="A8" sqref="A8:J9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2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32</v>
      </c>
      <c r="K1" s="14" t="s">
        <v>33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30</v>
      </c>
      <c r="G2" s="127" t="str">
        <f>' 2017-18 Summary'!B2</f>
        <v>HIST</v>
      </c>
      <c r="H2" s="127"/>
      <c r="I2" s="127"/>
      <c r="J2" s="19">
        <f>' 2017-18 Summary'!C2</f>
        <v>15.4</v>
      </c>
      <c r="K2" s="8">
        <f>SUM(K7:K15)</f>
        <v>0.60000000000000009</v>
      </c>
      <c r="L2" s="8">
        <f>SUM(L7:L15)</f>
        <v>396</v>
      </c>
      <c r="M2" s="8">
        <f>SUM(M7:M15)</f>
        <v>13.200000000000001</v>
      </c>
      <c r="N2" s="21">
        <f>L2/K2</f>
        <v>659.99999999999989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29</v>
      </c>
      <c r="I3" s="103"/>
      <c r="J3" s="104"/>
      <c r="K3" s="8">
        <f>' 2017-18 Summary'!C2-'Proposed Additions'!K2-'Fall 17'!I2-'Spring 18'!I2-'Summer 17'!J2</f>
        <v>-1.0000000000000013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34</v>
      </c>
      <c r="D6" s="46" t="s">
        <v>35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39</v>
      </c>
      <c r="B7" s="76" t="s">
        <v>40</v>
      </c>
      <c r="C7" s="33">
        <v>1</v>
      </c>
      <c r="D7" s="33" t="s">
        <v>41</v>
      </c>
      <c r="E7" s="33">
        <v>44</v>
      </c>
      <c r="F7" s="65">
        <v>44</v>
      </c>
      <c r="G7" s="33">
        <v>1</v>
      </c>
      <c r="H7" s="66">
        <f>G7*F7</f>
        <v>44</v>
      </c>
      <c r="I7" s="34">
        <v>3</v>
      </c>
      <c r="J7" s="67">
        <v>3</v>
      </c>
      <c r="K7" s="52">
        <f t="shared" ref="K7:K15" si="0">J7*G7/15</f>
        <v>0.2</v>
      </c>
      <c r="L7" s="51">
        <f>H7*I7</f>
        <v>132</v>
      </c>
      <c r="M7" s="53">
        <f>L7/30</f>
        <v>4.4000000000000004</v>
      </c>
      <c r="N7" s="52">
        <f t="shared" ref="N7:N15" si="1">L7/K7</f>
        <v>660</v>
      </c>
      <c r="O7" s="82"/>
    </row>
    <row r="8" spans="1:15" ht="15.75" customHeight="1" x14ac:dyDescent="0.25">
      <c r="A8" s="76" t="s">
        <v>42</v>
      </c>
      <c r="B8" s="76" t="s">
        <v>37</v>
      </c>
      <c r="C8" s="33">
        <v>7</v>
      </c>
      <c r="D8" s="33" t="s">
        <v>41</v>
      </c>
      <c r="E8" s="33">
        <v>44</v>
      </c>
      <c r="F8" s="65">
        <v>44</v>
      </c>
      <c r="G8" s="33">
        <v>1</v>
      </c>
      <c r="H8" s="66">
        <f t="shared" ref="H8:H10" si="2">G8*F8</f>
        <v>44</v>
      </c>
      <c r="I8" s="34">
        <v>3</v>
      </c>
      <c r="J8" s="67">
        <v>3</v>
      </c>
      <c r="K8" s="52">
        <f t="shared" ref="K8:K10" si="3">J8*G8/15</f>
        <v>0.2</v>
      </c>
      <c r="L8" s="51">
        <f t="shared" ref="L8:L10" si="4">H8*I8</f>
        <v>132</v>
      </c>
      <c r="M8" s="53">
        <f t="shared" ref="M8:M10" si="5">L8/30</f>
        <v>4.4000000000000004</v>
      </c>
      <c r="N8" s="52">
        <f t="shared" ref="N8:N10" si="6">L8/K8</f>
        <v>660</v>
      </c>
      <c r="O8" s="83"/>
    </row>
    <row r="9" spans="1:15" ht="15.75" customHeight="1" x14ac:dyDescent="0.25">
      <c r="A9" s="76" t="s">
        <v>43</v>
      </c>
      <c r="B9" s="76" t="s">
        <v>37</v>
      </c>
      <c r="C9" s="33">
        <v>8</v>
      </c>
      <c r="D9" s="33" t="s">
        <v>41</v>
      </c>
      <c r="E9" s="33">
        <v>44</v>
      </c>
      <c r="F9" s="65">
        <v>44</v>
      </c>
      <c r="G9" s="33">
        <v>1</v>
      </c>
      <c r="H9" s="66">
        <f t="shared" si="2"/>
        <v>44</v>
      </c>
      <c r="I9" s="34">
        <v>3</v>
      </c>
      <c r="J9" s="67">
        <v>3</v>
      </c>
      <c r="K9" s="52">
        <f t="shared" si="3"/>
        <v>0.2</v>
      </c>
      <c r="L9" s="51">
        <f t="shared" si="4"/>
        <v>132</v>
      </c>
      <c r="M9" s="53">
        <f t="shared" si="5"/>
        <v>4.4000000000000004</v>
      </c>
      <c r="N9" s="52">
        <f t="shared" si="6"/>
        <v>660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:A15">
      <formula1>"Summer 16, Fall 16, Spring 17, Other (Please Specify)"</formula1>
    </dataValidation>
  </dataValidations>
  <pageMargins left="0.2" right="0.2" top="0.4" bottom="0.5" header="0.3" footer="0.32"/>
  <pageSetup scale="71" orientation="landscape" r:id="rId1"/>
  <headerFooter>
    <oddFooter>&amp;R&amp;9&amp;P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 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2017-02-14T00:16:50Z</cp:lastPrinted>
  <dcterms:created xsi:type="dcterms:W3CDTF">2013-10-25T01:46:28Z</dcterms:created>
  <dcterms:modified xsi:type="dcterms:W3CDTF">2017-06-14T20:27:45Z</dcterms:modified>
</cp:coreProperties>
</file>